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C87DEDA6-6024-47B0-9BA4-F630EFECCE6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2" l="1"/>
  <c r="H54" i="2"/>
  <c r="G54" i="2"/>
  <c r="F54" i="2"/>
  <c r="E54" i="2"/>
  <c r="D54" i="2"/>
  <c r="C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D32" i="1"/>
  <c r="I22" i="1"/>
  <c r="I29" i="1"/>
  <c r="I30" i="1"/>
  <c r="I28" i="1"/>
  <c r="I27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I26" i="1"/>
  <c r="I31" i="1"/>
  <c r="I4" i="1"/>
  <c r="F32" i="1"/>
  <c r="H32" i="1"/>
  <c r="G32" i="1"/>
  <c r="E32" i="1"/>
  <c r="C32" i="1"/>
  <c r="I54" i="2" l="1"/>
  <c r="I32" i="1"/>
</calcChain>
</file>

<file path=xl/sharedStrings.xml><?xml version="1.0" encoding="utf-8"?>
<sst xmlns="http://schemas.openxmlformats.org/spreadsheetml/2006/main" count="53" uniqueCount="42">
  <si>
    <t>Voting Area/Section de vote</t>
  </si>
  <si>
    <t>TOTAL</t>
  </si>
  <si>
    <t>ABSENTEE/HOMEBOUND</t>
  </si>
  <si>
    <t>Polling Place / bureau de scrutin</t>
  </si>
  <si>
    <t>KIRKFIELD PARK</t>
  </si>
  <si>
    <t>BAYOMI, Dennis
(GPM/PVM)</t>
  </si>
  <si>
    <t>KLEIN, Kevin
(PC)</t>
  </si>
  <si>
    <t>NICHOL, Rhonda
(MLP/PLM)</t>
  </si>
  <si>
    <t>OXENHAM, Logan
(NDP/NPD)</t>
  </si>
  <si>
    <t>BALLOTS CAST OUTSIDE OF ELECTORAL DIVISION - ADVANCE</t>
  </si>
  <si>
    <t>BALLOTS CAST OUTSIDE OF ELECTORAL DIVISION - INSTITUTIONAL</t>
  </si>
  <si>
    <t>455 WESTWOOD DRIVE</t>
  </si>
  <si>
    <t>529 COUNTRY CLUB BLVD.</t>
  </si>
  <si>
    <t>BIRCHWOOD TERRACE APARTMENTS</t>
  </si>
  <si>
    <t>BRUCE MIDDLE SCHOOL</t>
  </si>
  <si>
    <t>COURTS OF ST. JAMES - BRONTE COURT</t>
  </si>
  <si>
    <t>COURTS OF ST. JAMES - HAMPSHIRE COURT</t>
  </si>
  <si>
    <t>COURTS OF ST. JAMES - LANCING COURT</t>
  </si>
  <si>
    <t>ÉCOLE BANNATYNE SCHOOL</t>
  </si>
  <si>
    <t>ÉCOLE ROBERT BROWNING SCHOOL</t>
  </si>
  <si>
    <t>METROPOLITAN KIWANIS COURTS</t>
  </si>
  <si>
    <t>PINEWOOD PLACE APARTMENTS</t>
  </si>
  <si>
    <t>ST JAMES TERRACE</t>
  </si>
  <si>
    <t>ST. ANDREWS ANGLICAN CHURCH</t>
  </si>
  <si>
    <t>ST. CHARLES CATHOLIC SCHOOL</t>
  </si>
  <si>
    <t>ST. PAUL THE APOSTLE CHURCH</t>
  </si>
  <si>
    <t>STRATHMILLAN SCHOOL</t>
  </si>
  <si>
    <t>STURGEON HEIGHTS COMMUNITY CENTRE</t>
  </si>
  <si>
    <t>THE BRIDGE CHURCH</t>
  </si>
  <si>
    <t>WESTWOOD COLLEGIATE</t>
  </si>
  <si>
    <t>WESTWOOD COMMUNITY CHURCH</t>
  </si>
  <si>
    <t>WESTWOOD ESTATES</t>
  </si>
  <si>
    <t>IMVS-01 GRACE HOSPITAL, THE GRACE HOSPICE</t>
  </si>
  <si>
    <t>WESTWOOD COLLEGIATE - BallotBox #2</t>
  </si>
  <si>
    <t>ADV-01 LOCAL ELECTION OFFICE - KIRKFIELD PARK</t>
  </si>
  <si>
    <t>ADV-02 WESTWOOD COMMUNITY CHURCH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</si>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</sst>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CBD4C5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/>
    </xf>
    <xf numFmtId="3" fontId="5" fillId="2" borderId="9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3" fontId="7" fillId="0" borderId="1" xfId="0" applyNumberFormat="1" applyFont="1" applyBorder="1" applyAlignment="1">
      <alignment horizontal="left" vertical="center" wrapText="1"/>
    </xf>
    <xf numFmtId="3" fontId="0" fillId="0" borderId="13" xfId="0" applyNumberFormat="1" applyBorder="1" applyAlignment="1">
      <alignment horizontal="left" vertical="center" wrapText="1"/>
    </xf>
    <xf numFmtId="3" fontId="7" fillId="0" borderId="14" xfId="0" applyNumberFormat="1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 vertical="center"/>
    </xf>
    <xf numFmtId="3" fontId="8" fillId="3" borderId="8" xfId="0" applyNumberFormat="1" applyFont="1" applyFill="1" applyBorder="1" applyAlignment="1">
      <alignment horizontal="left"/>
    </xf>
    <xf numFmtId="0" fontId="0" fillId="0" borderId="0" xfId="0" applyAlignment="1"/>
    <xf numFmtId="3" fontId="12" fillId="4" borderId="4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left" vertical="center"/>
    </xf>
    <xf numFmtId="3" fontId="12" fillId="5" borderId="6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>
      <alignment horizontal="center"/>
    </xf>
    <xf numFmtId="3" fontId="12" fillId="8" borderId="4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/>
    </xf>
    <xf numFmtId="3" fontId="12" fillId="11" borderId="4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3" fillId="13" borderId="3" xfId="0" applyNumberFormat="1" applyFont="1" applyFill="1" applyBorder="1" applyAlignment="1">
      <alignment horizontal="center"/>
    </xf>
    <xf numFmtId="3" fontId="12" fillId="14" borderId="4" xfId="0" applyNumberFormat="1" applyFont="1" applyFill="1" applyBorder="1" applyAlignment="1">
      <alignment horizontal="center" vertic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3" fillId="16" borderId="3" xfId="0" applyNumberFormat="1" applyFont="1" applyFill="1" applyBorder="1" applyAlignment="1">
      <alignment horizontal="center"/>
    </xf>
    <xf numFmtId="3" fontId="12" fillId="4" borderId="7" xfId="0" applyNumberFormat="1" applyFont="1" applyFill="1" applyBorder="1" applyAlignment="1">
      <alignment horizontal="left" vertical="center"/>
    </xf>
    <xf numFmtId="3" fontId="12" fillId="4" borderId="10" xfId="0" applyNumberFormat="1" applyFont="1" applyFill="1" applyBorder="1" applyAlignment="1">
      <alignment horizontal="left" vertical="center"/>
    </xf>
    <xf numFmtId="3" fontId="12" fillId="5" borderId="11" xfId="0" applyNumberFormat="1" applyFont="1" applyFill="1" applyBorder="1" applyAlignment="1">
      <alignment horizontal="center" vertical="center" textRotation="90" wrapText="1" readingOrder="1"/>
    </xf>
    <xf numFmtId="3" fontId="12" fillId="8" borderId="11" xfId="0" applyNumberFormat="1" applyFont="1" applyFill="1" applyBorder="1" applyAlignment="1">
      <alignment horizontal="center" vertical="center" textRotation="90" wrapText="1" readingOrder="1"/>
    </xf>
    <xf numFmtId="3" fontId="12" fillId="11" borderId="11" xfId="0" applyNumberFormat="1" applyFont="1" applyFill="1" applyBorder="1" applyAlignment="1">
      <alignment horizontal="center" vertical="center" textRotation="90" wrapText="1" readingOrder="1"/>
    </xf>
    <xf numFmtId="3" fontId="12" fillId="14" borderId="11" xfId="0" applyNumberFormat="1" applyFont="1" applyFill="1" applyBorder="1" applyAlignment="1">
      <alignment horizontal="center" vertical="center" textRotation="90" wrapText="1" readingOrder="1"/>
    </xf>
    <xf numFmtId="3" fontId="12" fillId="4" borderId="11" xfId="0" applyNumberFormat="1" applyFont="1" applyFill="1" applyBorder="1" applyAlignment="1">
      <alignment horizontal="center" vertical="center" wrapText="1" readingOrder="1"/>
    </xf>
    <xf numFmtId="3" fontId="12" fillId="4" borderId="11" xfId="1" applyNumberFormat="1" applyFont="1" applyFill="1" applyBorder="1" applyAlignment="1">
      <alignment horizontal="left" vertical="center" wrapText="1"/>
    </xf>
    <xf numFmtId="3" fontId="12" fillId="5" borderId="3" xfId="0" applyNumberFormat="1" applyFont="1" applyFill="1" applyBorder="1" applyAlignment="1">
      <alignment horizontal="center" vertical="center"/>
    </xf>
    <xf numFmtId="3" fontId="12" fillId="8" borderId="3" xfId="0" applyNumberFormat="1" applyFont="1" applyFill="1" applyBorder="1" applyAlignment="1">
      <alignment horizontal="center" vertical="center"/>
    </xf>
    <xf numFmtId="3" fontId="12" fillId="11" borderId="3" xfId="0" applyNumberFormat="1" applyFont="1" applyFill="1" applyBorder="1" applyAlignment="1">
      <alignment horizontal="center" vertical="center"/>
    </xf>
    <xf numFmtId="3" fontId="12" fillId="14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center" vertical="center" textRotation="90" wrapText="1" readingOrder="1"/>
    </xf>
    <xf numFmtId="0" fontId="13" fillId="8" borderId="11" xfId="0" applyFont="1" applyFill="1" applyBorder="1" applyAlignment="1">
      <alignment horizontal="center" vertical="center" textRotation="90" wrapText="1" readingOrder="1"/>
    </xf>
    <xf numFmtId="0" fontId="13" fillId="11" borderId="11" xfId="0" applyFont="1" applyFill="1" applyBorder="1" applyAlignment="1">
      <alignment horizontal="center" vertical="center" textRotation="90" wrapText="1" readingOrder="1"/>
    </xf>
    <xf numFmtId="0" fontId="13" fillId="14" borderId="11" xfId="0" applyFont="1" applyFill="1" applyBorder="1" applyAlignment="1">
      <alignment horizontal="center" vertical="center" textRotation="90" wrapText="1" readingOrder="1"/>
    </xf>
    <xf numFmtId="0" fontId="13" fillId="4" borderId="11" xfId="0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C8CAE6"/>
      <color rgb="FF1E489F"/>
      <color rgb="FFCBD4C5"/>
      <color rgb="FF29753A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87"/>
  <sheetViews>
    <sheetView showGridLines="0" tabSelected="1" zoomScaleNormal="100" zoomScaleSheetLayoutView="115" workbookViewId="0">
      <selection activeCell="J1" sqref="J1"/>
    </sheetView>
  </sheetViews>
  <sheetFormatPr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"/>
    </row>
    <row r="2" spans="1:18" ht="18.75" x14ac:dyDescent="0.3">
      <c r="A2" s="33" t="s">
        <v>36</v>
      </c>
      <c r="B2" s="33"/>
      <c r="C2" s="33"/>
      <c r="D2" s="33"/>
      <c r="E2" s="33"/>
      <c r="F2" s="33"/>
      <c r="G2" s="33"/>
      <c r="H2" s="33"/>
      <c r="I2" s="33"/>
      <c r="J2" s="6"/>
    </row>
    <row r="3" spans="1:18" ht="100.5" customHeight="1" x14ac:dyDescent="0.2">
      <c r="A3" s="63" t="s">
        <v>3</v>
      </c>
      <c r="B3" s="64"/>
      <c r="C3" s="65" t="s">
        <v>5</v>
      </c>
      <c r="D3" s="66" t="s">
        <v>6</v>
      </c>
      <c r="E3" s="67" t="s">
        <v>7</v>
      </c>
      <c r="F3" s="68" t="s">
        <v>8</v>
      </c>
      <c r="G3" s="69" t="s">
        <v>38</v>
      </c>
      <c r="H3" s="69" t="s">
        <v>39</v>
      </c>
      <c r="I3" s="69" t="s">
        <v>40</v>
      </c>
      <c r="J3" s="7"/>
    </row>
    <row r="4" spans="1:18" ht="18.75" customHeight="1" x14ac:dyDescent="0.25">
      <c r="A4" s="14" t="s">
        <v>11</v>
      </c>
      <c r="B4" s="15"/>
      <c r="C4" s="39">
        <v>1</v>
      </c>
      <c r="D4" s="42">
        <v>54</v>
      </c>
      <c r="E4" s="45">
        <v>22</v>
      </c>
      <c r="F4" s="48">
        <v>35</v>
      </c>
      <c r="G4" s="16">
        <v>0</v>
      </c>
      <c r="H4" s="16">
        <v>0</v>
      </c>
      <c r="I4" s="16">
        <f>SUM(C4:H4)</f>
        <v>112</v>
      </c>
      <c r="J4" s="9"/>
      <c r="L4" s="4"/>
      <c r="M4"/>
      <c r="N4" s="4"/>
      <c r="O4" s="4"/>
      <c r="P4" s="4"/>
      <c r="Q4" s="4"/>
      <c r="R4" s="4"/>
    </row>
    <row r="5" spans="1:18" ht="15" customHeight="1" x14ac:dyDescent="0.25">
      <c r="A5" s="14" t="s">
        <v>12</v>
      </c>
      <c r="B5" s="15"/>
      <c r="C5" s="39">
        <v>1</v>
      </c>
      <c r="D5" s="42">
        <v>16</v>
      </c>
      <c r="E5" s="45">
        <v>6</v>
      </c>
      <c r="F5" s="48">
        <v>25</v>
      </c>
      <c r="G5" s="16">
        <v>0</v>
      </c>
      <c r="H5" s="16">
        <v>0</v>
      </c>
      <c r="I5" s="16">
        <f t="shared" ref="I5:I31" si="0">SUM(C5:H5)</f>
        <v>48</v>
      </c>
      <c r="J5" s="9"/>
      <c r="M5"/>
    </row>
    <row r="6" spans="1:18" ht="15" customHeight="1" x14ac:dyDescent="0.25">
      <c r="A6" s="14" t="s">
        <v>13</v>
      </c>
      <c r="B6" s="15"/>
      <c r="C6" s="39">
        <v>6</v>
      </c>
      <c r="D6" s="42">
        <v>37</v>
      </c>
      <c r="E6" s="45">
        <v>21</v>
      </c>
      <c r="F6" s="48">
        <v>42</v>
      </c>
      <c r="G6" s="16">
        <v>0</v>
      </c>
      <c r="H6" s="16">
        <v>0</v>
      </c>
      <c r="I6" s="16">
        <f t="shared" si="0"/>
        <v>106</v>
      </c>
      <c r="J6" s="9"/>
      <c r="M6"/>
    </row>
    <row r="7" spans="1:18" ht="15" customHeight="1" x14ac:dyDescent="0.25">
      <c r="A7" s="14" t="s">
        <v>14</v>
      </c>
      <c r="B7" s="15"/>
      <c r="C7" s="39">
        <v>4</v>
      </c>
      <c r="D7" s="42">
        <v>104</v>
      </c>
      <c r="E7" s="45">
        <v>60</v>
      </c>
      <c r="F7" s="48">
        <v>158</v>
      </c>
      <c r="G7" s="16">
        <v>1</v>
      </c>
      <c r="H7" s="16">
        <v>0</v>
      </c>
      <c r="I7" s="16">
        <f t="shared" si="0"/>
        <v>327</v>
      </c>
      <c r="J7" s="9"/>
      <c r="M7"/>
    </row>
    <row r="8" spans="1:18" ht="15" customHeight="1" x14ac:dyDescent="0.25">
      <c r="A8" s="14" t="s">
        <v>15</v>
      </c>
      <c r="B8" s="15"/>
      <c r="C8" s="39">
        <v>1</v>
      </c>
      <c r="D8" s="42">
        <v>30</v>
      </c>
      <c r="E8" s="45">
        <v>13</v>
      </c>
      <c r="F8" s="48">
        <v>29</v>
      </c>
      <c r="G8" s="16">
        <v>0</v>
      </c>
      <c r="H8" s="16">
        <v>0</v>
      </c>
      <c r="I8" s="16">
        <f t="shared" si="0"/>
        <v>73</v>
      </c>
      <c r="J8" s="9"/>
      <c r="M8"/>
    </row>
    <row r="9" spans="1:18" ht="15" customHeight="1" x14ac:dyDescent="0.25">
      <c r="A9" s="14" t="s">
        <v>16</v>
      </c>
      <c r="B9" s="15"/>
      <c r="C9" s="39">
        <v>0</v>
      </c>
      <c r="D9" s="42">
        <v>49</v>
      </c>
      <c r="E9" s="45">
        <v>16</v>
      </c>
      <c r="F9" s="48">
        <v>59</v>
      </c>
      <c r="G9" s="16">
        <v>1</v>
      </c>
      <c r="H9" s="16">
        <v>0</v>
      </c>
      <c r="I9" s="16">
        <f t="shared" si="0"/>
        <v>125</v>
      </c>
      <c r="J9" s="9"/>
      <c r="M9"/>
    </row>
    <row r="10" spans="1:18" ht="15" customHeight="1" x14ac:dyDescent="0.25">
      <c r="A10" s="14" t="s">
        <v>17</v>
      </c>
      <c r="B10" s="15"/>
      <c r="C10" s="39">
        <v>5</v>
      </c>
      <c r="D10" s="42">
        <v>39</v>
      </c>
      <c r="E10" s="45">
        <v>26</v>
      </c>
      <c r="F10" s="48">
        <v>48</v>
      </c>
      <c r="G10" s="16">
        <v>0</v>
      </c>
      <c r="H10" s="16">
        <v>0</v>
      </c>
      <c r="I10" s="16">
        <f t="shared" si="0"/>
        <v>118</v>
      </c>
      <c r="J10" s="9"/>
      <c r="M10"/>
    </row>
    <row r="11" spans="1:18" ht="15" customHeight="1" x14ac:dyDescent="0.25">
      <c r="A11" s="14" t="s">
        <v>18</v>
      </c>
      <c r="B11" s="15"/>
      <c r="C11" s="39">
        <v>7</v>
      </c>
      <c r="D11" s="42">
        <v>133</v>
      </c>
      <c r="E11" s="45">
        <v>42</v>
      </c>
      <c r="F11" s="48">
        <v>144</v>
      </c>
      <c r="G11" s="16">
        <v>1</v>
      </c>
      <c r="H11" s="16">
        <v>1</v>
      </c>
      <c r="I11" s="16">
        <f t="shared" si="0"/>
        <v>328</v>
      </c>
      <c r="J11" s="9"/>
      <c r="M11"/>
    </row>
    <row r="12" spans="1:18" ht="15" customHeight="1" x14ac:dyDescent="0.25">
      <c r="A12" s="14" t="s">
        <v>19</v>
      </c>
      <c r="B12" s="15"/>
      <c r="C12" s="39">
        <v>15</v>
      </c>
      <c r="D12" s="42">
        <v>232</v>
      </c>
      <c r="E12" s="45">
        <v>99</v>
      </c>
      <c r="F12" s="48">
        <v>307</v>
      </c>
      <c r="G12" s="16">
        <v>0</v>
      </c>
      <c r="H12" s="16">
        <v>1</v>
      </c>
      <c r="I12" s="16">
        <f t="shared" si="0"/>
        <v>654</v>
      </c>
      <c r="J12" s="9"/>
      <c r="M12"/>
    </row>
    <row r="13" spans="1:18" ht="15" customHeight="1" x14ac:dyDescent="0.25">
      <c r="A13" s="14" t="s">
        <v>20</v>
      </c>
      <c r="B13" s="15"/>
      <c r="C13" s="39">
        <v>4</v>
      </c>
      <c r="D13" s="42">
        <v>64</v>
      </c>
      <c r="E13" s="45">
        <v>24</v>
      </c>
      <c r="F13" s="48">
        <v>36</v>
      </c>
      <c r="G13" s="16">
        <v>1</v>
      </c>
      <c r="H13" s="16">
        <v>0</v>
      </c>
      <c r="I13" s="16">
        <f t="shared" si="0"/>
        <v>129</v>
      </c>
      <c r="J13" s="9"/>
      <c r="M13"/>
    </row>
    <row r="14" spans="1:18" ht="15" customHeight="1" x14ac:dyDescent="0.25">
      <c r="A14" s="14" t="s">
        <v>21</v>
      </c>
      <c r="B14" s="15"/>
      <c r="C14" s="39">
        <v>1</v>
      </c>
      <c r="D14" s="42">
        <v>28</v>
      </c>
      <c r="E14" s="45">
        <v>6</v>
      </c>
      <c r="F14" s="48">
        <v>53</v>
      </c>
      <c r="G14" s="16">
        <v>0</v>
      </c>
      <c r="H14" s="16">
        <v>1</v>
      </c>
      <c r="I14" s="16">
        <f t="shared" si="0"/>
        <v>89</v>
      </c>
      <c r="J14" s="9"/>
      <c r="M14"/>
    </row>
    <row r="15" spans="1:18" ht="15" customHeight="1" x14ac:dyDescent="0.25">
      <c r="A15" s="14" t="s">
        <v>22</v>
      </c>
      <c r="B15" s="15"/>
      <c r="C15" s="39">
        <v>9</v>
      </c>
      <c r="D15" s="42">
        <v>75</v>
      </c>
      <c r="E15" s="45">
        <v>33</v>
      </c>
      <c r="F15" s="48">
        <v>52</v>
      </c>
      <c r="G15" s="16">
        <v>0</v>
      </c>
      <c r="H15" s="16">
        <v>0</v>
      </c>
      <c r="I15" s="16">
        <f t="shared" si="0"/>
        <v>169</v>
      </c>
      <c r="J15" s="9"/>
      <c r="M15"/>
    </row>
    <row r="16" spans="1:18" ht="15" customHeight="1" x14ac:dyDescent="0.25">
      <c r="A16" s="14" t="s">
        <v>23</v>
      </c>
      <c r="B16" s="15"/>
      <c r="C16" s="39">
        <v>7</v>
      </c>
      <c r="D16" s="42">
        <v>160</v>
      </c>
      <c r="E16" s="45">
        <v>71</v>
      </c>
      <c r="F16" s="48">
        <v>188</v>
      </c>
      <c r="G16" s="16">
        <v>1</v>
      </c>
      <c r="H16" s="16">
        <v>3</v>
      </c>
      <c r="I16" s="16">
        <f t="shared" si="0"/>
        <v>430</v>
      </c>
      <c r="J16" s="9"/>
      <c r="M16"/>
    </row>
    <row r="17" spans="1:13" ht="15" customHeight="1" x14ac:dyDescent="0.25">
      <c r="A17" s="14" t="s">
        <v>24</v>
      </c>
      <c r="B17" s="15"/>
      <c r="C17" s="39">
        <v>7</v>
      </c>
      <c r="D17" s="42">
        <v>94</v>
      </c>
      <c r="E17" s="45">
        <v>32</v>
      </c>
      <c r="F17" s="48">
        <v>111</v>
      </c>
      <c r="G17" s="16">
        <v>0</v>
      </c>
      <c r="H17" s="16">
        <v>4</v>
      </c>
      <c r="I17" s="16">
        <f t="shared" si="0"/>
        <v>248</v>
      </c>
      <c r="J17" s="9"/>
      <c r="M17"/>
    </row>
    <row r="18" spans="1:13" ht="15" customHeight="1" x14ac:dyDescent="0.25">
      <c r="A18" s="14" t="s">
        <v>25</v>
      </c>
      <c r="B18" s="15"/>
      <c r="C18" s="39">
        <v>5</v>
      </c>
      <c r="D18" s="42">
        <v>68</v>
      </c>
      <c r="E18" s="45">
        <v>24</v>
      </c>
      <c r="F18" s="48">
        <v>93</v>
      </c>
      <c r="G18" s="16">
        <v>0</v>
      </c>
      <c r="H18" s="16">
        <v>0</v>
      </c>
      <c r="I18" s="16">
        <f t="shared" si="0"/>
        <v>190</v>
      </c>
      <c r="J18" s="9"/>
      <c r="M18"/>
    </row>
    <row r="19" spans="1:13" ht="15" customHeight="1" x14ac:dyDescent="0.25">
      <c r="A19" s="14" t="s">
        <v>26</v>
      </c>
      <c r="B19" s="15"/>
      <c r="C19" s="39">
        <v>18</v>
      </c>
      <c r="D19" s="42">
        <v>204</v>
      </c>
      <c r="E19" s="45">
        <v>113</v>
      </c>
      <c r="F19" s="48">
        <v>298</v>
      </c>
      <c r="G19" s="16">
        <v>0</v>
      </c>
      <c r="H19" s="16">
        <v>1</v>
      </c>
      <c r="I19" s="16">
        <f t="shared" si="0"/>
        <v>634</v>
      </c>
      <c r="J19" s="9"/>
      <c r="M19"/>
    </row>
    <row r="20" spans="1:13" ht="15" customHeight="1" x14ac:dyDescent="0.25">
      <c r="A20" s="14" t="s">
        <v>27</v>
      </c>
      <c r="B20" s="15"/>
      <c r="C20" s="39">
        <v>8</v>
      </c>
      <c r="D20" s="42">
        <v>167</v>
      </c>
      <c r="E20" s="45">
        <v>71</v>
      </c>
      <c r="F20" s="48">
        <v>246</v>
      </c>
      <c r="G20" s="16">
        <v>0</v>
      </c>
      <c r="H20" s="16">
        <v>3</v>
      </c>
      <c r="I20" s="16">
        <f t="shared" si="0"/>
        <v>495</v>
      </c>
      <c r="J20" s="9"/>
      <c r="M20"/>
    </row>
    <row r="21" spans="1:13" ht="15" customHeight="1" x14ac:dyDescent="0.25">
      <c r="A21" s="14" t="s">
        <v>28</v>
      </c>
      <c r="B21" s="15"/>
      <c r="C21" s="39">
        <v>4</v>
      </c>
      <c r="D21" s="42">
        <v>99</v>
      </c>
      <c r="E21" s="45">
        <v>27</v>
      </c>
      <c r="F21" s="48">
        <v>28</v>
      </c>
      <c r="G21" s="16">
        <v>0</v>
      </c>
      <c r="H21" s="16">
        <v>0</v>
      </c>
      <c r="I21" s="16">
        <f t="shared" si="0"/>
        <v>158</v>
      </c>
      <c r="J21" s="9"/>
      <c r="M21"/>
    </row>
    <row r="22" spans="1:13" ht="15" customHeight="1" x14ac:dyDescent="0.25">
      <c r="A22" s="14" t="s">
        <v>29</v>
      </c>
      <c r="B22" s="15"/>
      <c r="C22" s="39">
        <v>10</v>
      </c>
      <c r="D22" s="42">
        <v>176</v>
      </c>
      <c r="E22" s="45">
        <v>49</v>
      </c>
      <c r="F22" s="48">
        <v>168</v>
      </c>
      <c r="G22" s="16">
        <v>1</v>
      </c>
      <c r="H22" s="16">
        <v>1</v>
      </c>
      <c r="I22" s="16">
        <f t="shared" ref="I22" si="1">SUM(C22:H22)</f>
        <v>405</v>
      </c>
      <c r="J22" s="9"/>
      <c r="M22"/>
    </row>
    <row r="23" spans="1:13" ht="15" customHeight="1" x14ac:dyDescent="0.25">
      <c r="A23" s="25" t="s">
        <v>33</v>
      </c>
      <c r="B23" s="26"/>
      <c r="C23" s="39">
        <v>14</v>
      </c>
      <c r="D23" s="42">
        <v>175</v>
      </c>
      <c r="E23" s="45">
        <v>63</v>
      </c>
      <c r="F23" s="48">
        <v>205</v>
      </c>
      <c r="G23" s="16">
        <v>2</v>
      </c>
      <c r="H23" s="16">
        <v>2</v>
      </c>
      <c r="I23" s="16">
        <f t="shared" si="0"/>
        <v>461</v>
      </c>
      <c r="J23" s="9"/>
      <c r="M23"/>
    </row>
    <row r="24" spans="1:13" ht="15" customHeight="1" x14ac:dyDescent="0.25">
      <c r="A24" s="14" t="s">
        <v>30</v>
      </c>
      <c r="B24" s="15"/>
      <c r="C24" s="39">
        <v>8</v>
      </c>
      <c r="D24" s="42">
        <v>255</v>
      </c>
      <c r="E24" s="45">
        <v>101</v>
      </c>
      <c r="F24" s="48">
        <v>202</v>
      </c>
      <c r="G24" s="16">
        <v>1</v>
      </c>
      <c r="H24" s="16">
        <v>3</v>
      </c>
      <c r="I24" s="16">
        <f t="shared" si="0"/>
        <v>570</v>
      </c>
      <c r="J24" s="9"/>
      <c r="M24"/>
    </row>
    <row r="25" spans="1:13" ht="15" x14ac:dyDescent="0.25">
      <c r="A25" s="14" t="s">
        <v>31</v>
      </c>
      <c r="B25" s="15"/>
      <c r="C25" s="39">
        <v>3</v>
      </c>
      <c r="D25" s="42">
        <v>39</v>
      </c>
      <c r="E25" s="45">
        <v>24</v>
      </c>
      <c r="F25" s="48">
        <v>45</v>
      </c>
      <c r="G25" s="16">
        <v>0</v>
      </c>
      <c r="H25" s="16">
        <v>0</v>
      </c>
      <c r="I25" s="16">
        <f t="shared" si="0"/>
        <v>111</v>
      </c>
      <c r="J25" s="5"/>
    </row>
    <row r="26" spans="1:13" ht="15" x14ac:dyDescent="0.25">
      <c r="A26" s="25" t="s">
        <v>32</v>
      </c>
      <c r="B26" s="26"/>
      <c r="C26" s="39">
        <v>0</v>
      </c>
      <c r="D26" s="42">
        <v>4</v>
      </c>
      <c r="E26" s="45">
        <v>9</v>
      </c>
      <c r="F26" s="48">
        <v>11</v>
      </c>
      <c r="G26" s="16">
        <v>0</v>
      </c>
      <c r="H26" s="16">
        <v>0</v>
      </c>
      <c r="I26" s="16">
        <f t="shared" si="0"/>
        <v>24</v>
      </c>
    </row>
    <row r="27" spans="1:13" ht="15" x14ac:dyDescent="0.25">
      <c r="A27" s="25" t="s">
        <v>34</v>
      </c>
      <c r="B27" s="26"/>
      <c r="C27" s="39">
        <v>20</v>
      </c>
      <c r="D27" s="42">
        <v>415</v>
      </c>
      <c r="E27" s="45">
        <v>165</v>
      </c>
      <c r="F27" s="48">
        <v>588</v>
      </c>
      <c r="G27" s="16">
        <v>0</v>
      </c>
      <c r="H27" s="16">
        <v>4</v>
      </c>
      <c r="I27" s="16">
        <f t="shared" ref="I27:I29" si="2">SUM(C27:H27)</f>
        <v>1192</v>
      </c>
    </row>
    <row r="28" spans="1:13" ht="15" x14ac:dyDescent="0.25">
      <c r="A28" s="25" t="s">
        <v>35</v>
      </c>
      <c r="B28" s="26"/>
      <c r="C28" s="39">
        <v>38</v>
      </c>
      <c r="D28" s="42">
        <v>1505</v>
      </c>
      <c r="E28" s="45">
        <v>499</v>
      </c>
      <c r="F28" s="48">
        <v>1570</v>
      </c>
      <c r="G28" s="16">
        <v>4</v>
      </c>
      <c r="H28" s="16">
        <v>4</v>
      </c>
      <c r="I28" s="16">
        <f t="shared" si="2"/>
        <v>3620</v>
      </c>
    </row>
    <row r="29" spans="1:13" ht="15" x14ac:dyDescent="0.25">
      <c r="A29" s="14" t="s">
        <v>2</v>
      </c>
      <c r="B29" s="15"/>
      <c r="C29" s="39">
        <v>0</v>
      </c>
      <c r="D29" s="42">
        <v>30</v>
      </c>
      <c r="E29" s="45">
        <v>16</v>
      </c>
      <c r="F29" s="48">
        <v>31</v>
      </c>
      <c r="G29" s="16">
        <v>0</v>
      </c>
      <c r="H29" s="16">
        <v>0</v>
      </c>
      <c r="I29" s="16">
        <f t="shared" si="2"/>
        <v>77</v>
      </c>
    </row>
    <row r="30" spans="1:13" ht="24.75" customHeight="1" x14ac:dyDescent="0.25">
      <c r="A30" s="25" t="s">
        <v>9</v>
      </c>
      <c r="B30" s="26"/>
      <c r="C30" s="39">
        <v>9</v>
      </c>
      <c r="D30" s="42">
        <v>146</v>
      </c>
      <c r="E30" s="45">
        <v>64</v>
      </c>
      <c r="F30" s="48">
        <v>287</v>
      </c>
      <c r="G30" s="16">
        <v>0</v>
      </c>
      <c r="H30" s="16">
        <v>1</v>
      </c>
      <c r="I30" s="16">
        <f t="shared" ref="I30" si="3">SUM(C30:H30)</f>
        <v>507</v>
      </c>
    </row>
    <row r="31" spans="1:13" ht="30" customHeight="1" x14ac:dyDescent="0.25">
      <c r="A31" s="25" t="s">
        <v>10</v>
      </c>
      <c r="B31" s="26"/>
      <c r="C31" s="39">
        <v>0</v>
      </c>
      <c r="D31" s="42">
        <v>8</v>
      </c>
      <c r="E31" s="45">
        <v>0</v>
      </c>
      <c r="F31" s="48">
        <v>8</v>
      </c>
      <c r="G31" s="16">
        <v>0</v>
      </c>
      <c r="H31" s="16">
        <v>0</v>
      </c>
      <c r="I31" s="16">
        <f t="shared" si="0"/>
        <v>16</v>
      </c>
      <c r="J31" s="8"/>
    </row>
    <row r="32" spans="1:13" ht="18.75" x14ac:dyDescent="0.3">
      <c r="A32" s="57" t="s">
        <v>1</v>
      </c>
      <c r="B32" s="57"/>
      <c r="C32" s="58">
        <f t="shared" ref="C32:I32" si="4">SUM(C4:C31)</f>
        <v>205</v>
      </c>
      <c r="D32" s="59">
        <f>SUM(D4:D31)</f>
        <v>4406</v>
      </c>
      <c r="E32" s="60">
        <f t="shared" si="4"/>
        <v>1696</v>
      </c>
      <c r="F32" s="61">
        <f t="shared" si="4"/>
        <v>5067</v>
      </c>
      <c r="G32" s="62">
        <f t="shared" si="4"/>
        <v>13</v>
      </c>
      <c r="H32" s="62">
        <f t="shared" si="4"/>
        <v>29</v>
      </c>
      <c r="I32" s="62">
        <f t="shared" si="4"/>
        <v>11416</v>
      </c>
      <c r="J32" s="6"/>
    </row>
    <row r="33" spans="3:14" ht="29.25" customHeight="1" x14ac:dyDescent="0.2">
      <c r="C33" s="1"/>
      <c r="D33" s="1"/>
      <c r="E33" s="1"/>
      <c r="F33" s="1"/>
      <c r="G33" s="1"/>
      <c r="H33" s="1"/>
      <c r="I33" s="1"/>
      <c r="J33" s="7"/>
    </row>
    <row r="34" spans="3:14" ht="82.5" customHeight="1" x14ac:dyDescent="0.2">
      <c r="C34" s="1"/>
      <c r="D34" s="1"/>
      <c r="E34" s="1"/>
      <c r="F34" s="1"/>
      <c r="G34" s="1"/>
      <c r="H34" s="1"/>
      <c r="I34" s="1"/>
      <c r="J34" s="10"/>
    </row>
    <row r="35" spans="3:14" ht="15" customHeight="1" x14ac:dyDescent="0.2">
      <c r="C35" s="1"/>
      <c r="D35" s="1"/>
      <c r="E35" s="1"/>
      <c r="F35" s="1"/>
      <c r="G35" s="1"/>
      <c r="H35" s="1"/>
      <c r="I35" s="1"/>
      <c r="J35" s="9"/>
    </row>
    <row r="36" spans="3:14" ht="15" customHeight="1" x14ac:dyDescent="0.25">
      <c r="C36" s="1"/>
      <c r="D36" s="1"/>
      <c r="E36" s="1"/>
      <c r="F36" s="1"/>
      <c r="G36" s="1"/>
      <c r="H36" s="1"/>
      <c r="I36" s="1"/>
      <c r="J36" s="9"/>
      <c r="K36"/>
      <c r="L36"/>
    </row>
    <row r="37" spans="3:14" ht="15" customHeight="1" x14ac:dyDescent="0.25">
      <c r="C37" s="1"/>
      <c r="D37" s="1"/>
      <c r="E37" s="1"/>
      <c r="F37" s="1"/>
      <c r="G37" s="1"/>
      <c r="H37" s="1"/>
      <c r="I37" s="1"/>
      <c r="J37" s="9"/>
      <c r="K37"/>
      <c r="L37"/>
    </row>
    <row r="38" spans="3:14" ht="15" customHeight="1" x14ac:dyDescent="0.25">
      <c r="C38" s="1"/>
      <c r="D38" s="1"/>
      <c r="E38" s="1"/>
      <c r="F38" s="1"/>
      <c r="G38" s="1"/>
      <c r="H38" s="1"/>
      <c r="I38" s="1"/>
      <c r="J38" s="9"/>
      <c r="K38"/>
      <c r="L38"/>
      <c r="N38" s="12"/>
    </row>
    <row r="39" spans="3:14" ht="15" customHeight="1" x14ac:dyDescent="0.25">
      <c r="C39" s="1"/>
      <c r="D39" s="1"/>
      <c r="E39" s="1"/>
      <c r="F39" s="1"/>
      <c r="G39" s="1"/>
      <c r="H39" s="1"/>
      <c r="I39" s="1"/>
      <c r="J39" s="9"/>
      <c r="K39"/>
      <c r="L39"/>
    </row>
    <row r="40" spans="3:14" ht="15" customHeight="1" x14ac:dyDescent="0.25">
      <c r="C40" s="1"/>
      <c r="D40" s="1"/>
      <c r="E40" s="1"/>
      <c r="F40" s="1"/>
      <c r="G40" s="1"/>
      <c r="H40" s="1"/>
      <c r="I40" s="1"/>
      <c r="J40" s="9"/>
      <c r="K40"/>
      <c r="L40"/>
    </row>
    <row r="41" spans="3:14" ht="15" customHeight="1" x14ac:dyDescent="0.25">
      <c r="C41" s="1"/>
      <c r="D41" s="1"/>
      <c r="E41" s="1"/>
      <c r="F41" s="1"/>
      <c r="G41" s="1"/>
      <c r="H41" s="1"/>
      <c r="I41" s="1"/>
      <c r="J41" s="9"/>
      <c r="K41"/>
      <c r="L41"/>
    </row>
    <row r="42" spans="3:14" ht="15" customHeight="1" x14ac:dyDescent="0.25">
      <c r="C42" s="1"/>
      <c r="D42" s="1"/>
      <c r="E42" s="1"/>
      <c r="F42" s="1"/>
      <c r="G42" s="1"/>
      <c r="H42" s="1"/>
      <c r="I42" s="1"/>
      <c r="J42" s="9"/>
      <c r="K42"/>
      <c r="L42"/>
    </row>
    <row r="43" spans="3:14" ht="15" customHeight="1" x14ac:dyDescent="0.25">
      <c r="C43" s="1"/>
      <c r="D43" s="1"/>
      <c r="E43" s="1"/>
      <c r="F43" s="1"/>
      <c r="G43" s="1"/>
      <c r="H43" s="1"/>
      <c r="I43" s="1"/>
      <c r="J43" s="9"/>
      <c r="K43"/>
      <c r="L43"/>
    </row>
    <row r="44" spans="3:14" ht="15" customHeight="1" x14ac:dyDescent="0.25">
      <c r="C44" s="1"/>
      <c r="D44" s="1"/>
      <c r="E44" s="1"/>
      <c r="F44" s="1"/>
      <c r="G44" s="1"/>
      <c r="H44" s="1"/>
      <c r="I44" s="1"/>
      <c r="J44" s="9"/>
      <c r="K44"/>
      <c r="L44"/>
    </row>
    <row r="45" spans="3:14" ht="15" customHeight="1" x14ac:dyDescent="0.25">
      <c r="C45" s="1"/>
      <c r="D45" s="1"/>
      <c r="E45" s="1"/>
      <c r="F45" s="1"/>
      <c r="G45" s="1"/>
      <c r="H45" s="1"/>
      <c r="I45" s="1"/>
      <c r="J45" s="9"/>
      <c r="K45"/>
      <c r="L45"/>
    </row>
    <row r="46" spans="3:14" ht="15" customHeight="1" x14ac:dyDescent="0.25">
      <c r="C46" s="1"/>
      <c r="D46" s="1"/>
      <c r="E46" s="1"/>
      <c r="F46" s="1"/>
      <c r="G46" s="1"/>
      <c r="H46" s="1"/>
      <c r="I46" s="1"/>
      <c r="J46" s="9"/>
      <c r="K46"/>
      <c r="L46"/>
    </row>
    <row r="47" spans="3:14" ht="15" customHeight="1" x14ac:dyDescent="0.25">
      <c r="C47" s="1"/>
      <c r="D47" s="1"/>
      <c r="E47" s="1"/>
      <c r="F47" s="1"/>
      <c r="G47" s="1"/>
      <c r="H47" s="1"/>
      <c r="I47" s="1"/>
      <c r="J47" s="9"/>
      <c r="K47"/>
      <c r="L47"/>
    </row>
    <row r="48" spans="3:14" ht="15" customHeight="1" x14ac:dyDescent="0.25">
      <c r="C48" s="1"/>
      <c r="D48" s="1"/>
      <c r="E48" s="1"/>
      <c r="F48" s="1"/>
      <c r="G48" s="1"/>
      <c r="H48" s="1"/>
      <c r="I48" s="1"/>
      <c r="J48" s="9"/>
      <c r="K48"/>
      <c r="L48"/>
    </row>
    <row r="49" spans="3:12" ht="15" customHeight="1" x14ac:dyDescent="0.25">
      <c r="C49" s="1"/>
      <c r="D49" s="1"/>
      <c r="E49" s="1"/>
      <c r="F49" s="1"/>
      <c r="G49" s="1"/>
      <c r="H49" s="1"/>
      <c r="I49" s="1"/>
      <c r="J49" s="9"/>
      <c r="K49"/>
      <c r="L49"/>
    </row>
    <row r="50" spans="3:12" ht="15" customHeight="1" x14ac:dyDescent="0.25">
      <c r="C50" s="1"/>
      <c r="D50" s="1"/>
      <c r="E50" s="1"/>
      <c r="F50" s="1"/>
      <c r="G50" s="1"/>
      <c r="H50" s="1"/>
      <c r="I50" s="1"/>
      <c r="J50" s="9"/>
      <c r="K50"/>
      <c r="L50"/>
    </row>
    <row r="51" spans="3:12" ht="15" customHeight="1" x14ac:dyDescent="0.25">
      <c r="C51" s="1"/>
      <c r="D51" s="1"/>
      <c r="E51" s="1"/>
      <c r="F51" s="1"/>
      <c r="G51" s="1"/>
      <c r="H51" s="1"/>
      <c r="I51" s="1"/>
      <c r="J51" s="9"/>
      <c r="K51"/>
      <c r="L51"/>
    </row>
    <row r="52" spans="3:12" ht="15" customHeight="1" x14ac:dyDescent="0.25">
      <c r="C52" s="1"/>
      <c r="D52" s="1"/>
      <c r="E52" s="1"/>
      <c r="F52" s="1"/>
      <c r="G52" s="1"/>
      <c r="H52" s="1"/>
      <c r="I52" s="1"/>
      <c r="J52" s="9"/>
      <c r="K52"/>
      <c r="L52"/>
    </row>
    <row r="53" spans="3:12" ht="15" customHeight="1" x14ac:dyDescent="0.25">
      <c r="C53" s="1"/>
      <c r="D53" s="1"/>
      <c r="E53" s="1"/>
      <c r="F53" s="1"/>
      <c r="G53" s="1"/>
      <c r="H53" s="1"/>
      <c r="I53" s="1"/>
      <c r="J53" s="9"/>
      <c r="K53"/>
      <c r="L53"/>
    </row>
    <row r="54" spans="3:12" ht="15" customHeight="1" x14ac:dyDescent="0.25">
      <c r="C54" s="1"/>
      <c r="D54" s="1"/>
      <c r="E54" s="1"/>
      <c r="F54" s="1"/>
      <c r="G54" s="1"/>
      <c r="H54" s="1"/>
      <c r="I54" s="1"/>
      <c r="J54" s="9"/>
      <c r="K54"/>
      <c r="L54"/>
    </row>
    <row r="55" spans="3:12" ht="15" customHeight="1" x14ac:dyDescent="0.25">
      <c r="C55" s="1"/>
      <c r="D55" s="1"/>
      <c r="E55" s="1"/>
      <c r="F55" s="1"/>
      <c r="G55" s="1"/>
      <c r="H55" s="1"/>
      <c r="I55" s="1"/>
      <c r="J55" s="9"/>
      <c r="K55"/>
      <c r="L55"/>
    </row>
    <row r="56" spans="3:12" ht="15" customHeight="1" x14ac:dyDescent="0.25">
      <c r="C56" s="1"/>
      <c r="D56" s="1"/>
      <c r="E56" s="1"/>
      <c r="F56" s="1"/>
      <c r="G56" s="1"/>
      <c r="H56" s="1"/>
      <c r="I56" s="1"/>
      <c r="J56" s="9"/>
      <c r="K56"/>
      <c r="L56"/>
    </row>
    <row r="57" spans="3:12" ht="15" customHeight="1" x14ac:dyDescent="0.25">
      <c r="C57" s="1"/>
      <c r="D57" s="1"/>
      <c r="E57" s="1"/>
      <c r="F57" s="1"/>
      <c r="G57" s="1"/>
      <c r="H57" s="1"/>
      <c r="I57" s="1"/>
      <c r="J57" s="9"/>
      <c r="K57"/>
      <c r="L57"/>
    </row>
    <row r="58" spans="3:12" ht="15" customHeight="1" x14ac:dyDescent="0.25">
      <c r="C58" s="1"/>
      <c r="D58" s="1"/>
      <c r="E58" s="1"/>
      <c r="F58" s="1"/>
      <c r="G58" s="1"/>
      <c r="H58" s="1"/>
      <c r="I58" s="1"/>
      <c r="J58" s="9"/>
      <c r="K58"/>
      <c r="L58"/>
    </row>
    <row r="59" spans="3:12" ht="15" customHeight="1" x14ac:dyDescent="0.25">
      <c r="C59" s="1"/>
      <c r="D59" s="1"/>
      <c r="E59" s="1"/>
      <c r="F59" s="1"/>
      <c r="G59" s="1"/>
      <c r="H59" s="1"/>
      <c r="I59" s="1"/>
      <c r="J59" s="9"/>
      <c r="K59"/>
      <c r="L59"/>
    </row>
    <row r="60" spans="3:12" ht="15" customHeight="1" x14ac:dyDescent="0.25">
      <c r="C60" s="1"/>
      <c r="D60" s="1"/>
      <c r="E60" s="1"/>
      <c r="F60" s="1"/>
      <c r="G60" s="1"/>
      <c r="H60" s="1"/>
      <c r="I60" s="1"/>
      <c r="J60" s="9"/>
      <c r="K60"/>
      <c r="L60"/>
    </row>
    <row r="61" spans="3:12" ht="15" customHeight="1" x14ac:dyDescent="0.25">
      <c r="C61" s="1"/>
      <c r="D61" s="1"/>
      <c r="E61" s="1"/>
      <c r="F61" s="1"/>
      <c r="G61" s="1"/>
      <c r="H61" s="1"/>
      <c r="I61" s="1"/>
      <c r="J61" s="9"/>
      <c r="K61"/>
      <c r="L61"/>
    </row>
    <row r="62" spans="3:12" ht="15" customHeight="1" x14ac:dyDescent="0.25">
      <c r="C62" s="1"/>
      <c r="D62" s="1"/>
      <c r="E62" s="1"/>
      <c r="F62" s="1"/>
      <c r="G62" s="1"/>
      <c r="H62" s="1"/>
      <c r="I62" s="1"/>
      <c r="J62" s="9"/>
      <c r="K62"/>
      <c r="L62"/>
    </row>
    <row r="63" spans="3:12" ht="15" customHeight="1" x14ac:dyDescent="0.25">
      <c r="C63" s="1"/>
      <c r="D63" s="1"/>
      <c r="E63" s="1"/>
      <c r="F63" s="1"/>
      <c r="G63" s="1"/>
      <c r="H63" s="1"/>
      <c r="I63" s="1"/>
      <c r="J63" s="9"/>
      <c r="K63"/>
      <c r="L63"/>
    </row>
    <row r="64" spans="3:12" ht="15" customHeight="1" x14ac:dyDescent="0.25">
      <c r="C64" s="1"/>
      <c r="D64" s="1"/>
      <c r="E64" s="1"/>
      <c r="F64" s="1"/>
      <c r="G64" s="1"/>
      <c r="H64" s="1"/>
      <c r="I64" s="1"/>
      <c r="J64" s="9"/>
      <c r="K64"/>
      <c r="L64"/>
    </row>
    <row r="65" spans="3:12" ht="15" customHeight="1" x14ac:dyDescent="0.25">
      <c r="C65" s="1"/>
      <c r="D65" s="1"/>
      <c r="E65" s="1"/>
      <c r="F65" s="1"/>
      <c r="G65" s="1"/>
      <c r="H65" s="1"/>
      <c r="I65" s="1"/>
      <c r="J65" s="9"/>
      <c r="K65"/>
      <c r="L65"/>
    </row>
    <row r="66" spans="3:12" ht="15" customHeight="1" x14ac:dyDescent="0.25">
      <c r="C66" s="1"/>
      <c r="D66" s="1"/>
      <c r="E66" s="1"/>
      <c r="F66" s="1"/>
      <c r="G66" s="1"/>
      <c r="H66" s="1"/>
      <c r="I66" s="1"/>
      <c r="J66" s="9"/>
      <c r="K66"/>
      <c r="L66"/>
    </row>
    <row r="67" spans="3:12" ht="15" customHeight="1" x14ac:dyDescent="0.25">
      <c r="C67" s="1"/>
      <c r="D67" s="1"/>
      <c r="E67" s="1"/>
      <c r="F67" s="1"/>
      <c r="G67" s="1"/>
      <c r="H67" s="1"/>
      <c r="I67" s="1"/>
      <c r="J67" s="9"/>
      <c r="K67"/>
      <c r="L67"/>
    </row>
    <row r="68" spans="3:12" ht="15" customHeight="1" x14ac:dyDescent="0.25">
      <c r="C68" s="1"/>
      <c r="D68" s="1"/>
      <c r="E68" s="1"/>
      <c r="F68" s="1"/>
      <c r="G68" s="1"/>
      <c r="H68" s="1"/>
      <c r="I68" s="1"/>
      <c r="J68" s="9"/>
      <c r="K68"/>
      <c r="L68"/>
    </row>
    <row r="69" spans="3:12" ht="15" customHeight="1" x14ac:dyDescent="0.25">
      <c r="C69" s="1"/>
      <c r="D69" s="1"/>
      <c r="E69" s="1"/>
      <c r="F69" s="1"/>
      <c r="G69" s="1"/>
      <c r="H69" s="1"/>
      <c r="I69" s="1"/>
      <c r="J69" s="9"/>
      <c r="K69"/>
      <c r="L69"/>
    </row>
    <row r="70" spans="3:12" ht="15" customHeight="1" x14ac:dyDescent="0.25">
      <c r="C70" s="1"/>
      <c r="D70" s="1"/>
      <c r="E70" s="1"/>
      <c r="F70" s="1"/>
      <c r="G70" s="1"/>
      <c r="H70" s="1"/>
      <c r="I70" s="1"/>
      <c r="J70" s="9"/>
      <c r="K70"/>
      <c r="L70"/>
    </row>
    <row r="71" spans="3:12" ht="15" customHeight="1" x14ac:dyDescent="0.25">
      <c r="C71" s="1"/>
      <c r="D71" s="1"/>
      <c r="E71" s="1"/>
      <c r="F71" s="1"/>
      <c r="G71" s="1"/>
      <c r="H71" s="1"/>
      <c r="I71" s="1"/>
      <c r="J71" s="9"/>
      <c r="K71"/>
      <c r="L71"/>
    </row>
    <row r="72" spans="3:12" ht="15" customHeight="1" x14ac:dyDescent="0.25">
      <c r="C72" s="1"/>
      <c r="D72" s="1"/>
      <c r="E72" s="1"/>
      <c r="F72" s="1"/>
      <c r="G72" s="1"/>
      <c r="H72" s="1"/>
      <c r="I72" s="1"/>
      <c r="J72" s="9"/>
      <c r="K72"/>
      <c r="L72"/>
    </row>
    <row r="73" spans="3:12" ht="15" customHeight="1" x14ac:dyDescent="0.25">
      <c r="C73" s="1"/>
      <c r="D73" s="1"/>
      <c r="E73" s="1"/>
      <c r="F73" s="1"/>
      <c r="G73" s="1"/>
      <c r="H73" s="1"/>
      <c r="I73" s="1"/>
      <c r="J73" s="9"/>
      <c r="K73"/>
      <c r="L73"/>
    </row>
    <row r="74" spans="3:12" ht="15" customHeight="1" x14ac:dyDescent="0.25">
      <c r="C74" s="1"/>
      <c r="D74" s="1"/>
      <c r="E74" s="1"/>
      <c r="F74" s="1"/>
      <c r="G74" s="1"/>
      <c r="H74" s="1"/>
      <c r="I74" s="1"/>
      <c r="J74" s="9"/>
      <c r="K74"/>
      <c r="L74"/>
    </row>
    <row r="75" spans="3:12" ht="15" customHeight="1" x14ac:dyDescent="0.25">
      <c r="C75" s="1"/>
      <c r="D75" s="1"/>
      <c r="E75" s="1"/>
      <c r="F75" s="1"/>
      <c r="G75" s="1"/>
      <c r="H75" s="1"/>
      <c r="I75" s="1"/>
      <c r="J75" s="9"/>
      <c r="K75"/>
      <c r="L75"/>
    </row>
    <row r="76" spans="3:12" ht="15" customHeight="1" x14ac:dyDescent="0.25">
      <c r="C76" s="1"/>
      <c r="D76" s="1"/>
      <c r="E76" s="1"/>
      <c r="F76" s="1"/>
      <c r="G76" s="1"/>
      <c r="H76" s="1"/>
      <c r="I76" s="1"/>
      <c r="J76" s="9"/>
      <c r="K76"/>
      <c r="L76"/>
    </row>
    <row r="77" spans="3:12" ht="15" customHeight="1" x14ac:dyDescent="0.25">
      <c r="C77" s="1"/>
      <c r="D77" s="1"/>
      <c r="E77" s="1"/>
      <c r="F77" s="1"/>
      <c r="G77" s="1"/>
      <c r="H77" s="1"/>
      <c r="I77" s="1"/>
      <c r="J77" s="9"/>
      <c r="K77"/>
      <c r="L77"/>
    </row>
    <row r="78" spans="3:12" ht="15" customHeight="1" x14ac:dyDescent="0.25">
      <c r="C78" s="1"/>
      <c r="D78" s="1"/>
      <c r="E78" s="1"/>
      <c r="F78" s="1"/>
      <c r="G78" s="1"/>
      <c r="H78" s="1"/>
      <c r="I78" s="1"/>
      <c r="J78" s="9"/>
      <c r="K78"/>
      <c r="L78"/>
    </row>
    <row r="79" spans="3:12" ht="15" customHeight="1" x14ac:dyDescent="0.25">
      <c r="C79" s="1"/>
      <c r="D79" s="1"/>
      <c r="E79" s="1"/>
      <c r="F79" s="1"/>
      <c r="G79" s="1"/>
      <c r="H79" s="1"/>
      <c r="I79" s="1"/>
      <c r="J79" s="9"/>
      <c r="K79"/>
      <c r="L79"/>
    </row>
    <row r="80" spans="3:12" ht="15" x14ac:dyDescent="0.25">
      <c r="C80" s="1"/>
      <c r="D80" s="1"/>
      <c r="E80" s="1"/>
      <c r="F80" s="1"/>
      <c r="G80" s="1"/>
      <c r="H80" s="1"/>
      <c r="I80" s="1"/>
      <c r="J80" s="9"/>
      <c r="K80"/>
      <c r="L80"/>
    </row>
    <row r="81" spans="3:12" ht="15" customHeight="1" x14ac:dyDescent="0.25">
      <c r="C81" s="1"/>
      <c r="D81" s="1"/>
      <c r="E81" s="1"/>
      <c r="F81" s="1"/>
      <c r="G81" s="1"/>
      <c r="H81" s="1"/>
      <c r="I81" s="1"/>
      <c r="J81" s="5"/>
      <c r="K81"/>
      <c r="L81"/>
    </row>
    <row r="82" spans="3:12" ht="15" customHeight="1" x14ac:dyDescent="0.25">
      <c r="C82" s="1"/>
      <c r="D82" s="1"/>
      <c r="E82" s="1"/>
      <c r="F82" s="1"/>
      <c r="G82" s="1"/>
      <c r="H82" s="1"/>
      <c r="I82" s="1"/>
      <c r="J82" s="5"/>
      <c r="K82"/>
      <c r="L82"/>
    </row>
    <row r="83" spans="3:12" ht="15" customHeight="1" x14ac:dyDescent="0.2">
      <c r="C83" s="1"/>
      <c r="D83" s="1"/>
      <c r="E83" s="1"/>
      <c r="F83" s="1"/>
      <c r="G83" s="1"/>
      <c r="H83" s="1"/>
      <c r="I83" s="1"/>
    </row>
    <row r="84" spans="3:12" ht="27.75" customHeight="1" x14ac:dyDescent="0.25">
      <c r="C84" s="1"/>
      <c r="D84" s="1"/>
      <c r="E84" s="1"/>
      <c r="F84" s="1"/>
      <c r="G84" s="1"/>
      <c r="H84" s="1"/>
      <c r="I84" s="1"/>
      <c r="J84" s="11"/>
    </row>
    <row r="85" spans="3:12" ht="24" customHeight="1" x14ac:dyDescent="0.2">
      <c r="C85" s="1"/>
      <c r="D85" s="1"/>
      <c r="E85" s="1"/>
      <c r="F85" s="1"/>
      <c r="G85" s="1"/>
      <c r="H85" s="1"/>
      <c r="I85" s="1"/>
    </row>
    <row r="86" spans="3:12" x14ac:dyDescent="0.2">
      <c r="C86" s="1"/>
      <c r="D86" s="1"/>
      <c r="E86" s="1"/>
      <c r="F86" s="1"/>
      <c r="G86" s="1"/>
      <c r="H86" s="1"/>
      <c r="I86" s="1"/>
    </row>
    <row r="87" spans="3:12" x14ac:dyDescent="0.2">
      <c r="J87" s="13"/>
      <c r="K87" s="13"/>
      <c r="L87" s="13"/>
    </row>
  </sheetData>
  <mergeCells count="10">
    <mergeCell ref="A32:B32"/>
    <mergeCell ref="A1:I1"/>
    <mergeCell ref="A2:I2"/>
    <mergeCell ref="A3:B3"/>
    <mergeCell ref="A31:B31"/>
    <mergeCell ref="A27:B27"/>
    <mergeCell ref="A28:B28"/>
    <mergeCell ref="A26:B26"/>
    <mergeCell ref="A23:B23"/>
    <mergeCell ref="A30:B30"/>
  </mergeCells>
  <pageMargins left="0.7" right="0.7" top="0.75" bottom="0.75" header="0.3" footer="0.3"/>
  <pageSetup paperSize="5" scale="75" fitToHeight="0" orientation="portrait" r:id="rId1"/>
  <rowBreaks count="2" manualBreakCount="2">
    <brk id="32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8934-3340-4B8A-AED6-87D56A53022F}">
  <dimension ref="A1:J54"/>
  <sheetViews>
    <sheetView workbookViewId="0">
      <selection activeCell="A54" sqref="A54:J54"/>
    </sheetView>
  </sheetViews>
  <sheetFormatPr defaultRowHeight="15" x14ac:dyDescent="0.25"/>
  <cols>
    <col min="2" max="2" width="36.5703125" customWidth="1"/>
    <col min="7" max="10" width="12.7109375" style="35" customWidth="1"/>
  </cols>
  <sheetData>
    <row r="1" spans="1:10" ht="26.25" x14ac:dyDescent="0.25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8.75" x14ac:dyDescent="0.3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01.25" customHeight="1" x14ac:dyDescent="0.25">
      <c r="A3" s="50" t="s">
        <v>0</v>
      </c>
      <c r="B3" s="51"/>
      <c r="C3" s="52" t="str">
        <f>'Results by Polling Place'!C3</f>
        <v>BAYOMI, Dennis
(GPM/PVM)</v>
      </c>
      <c r="D3" s="53" t="str">
        <f>'Results by Polling Place'!D3</f>
        <v>KLEIN, Kevin
(PC)</v>
      </c>
      <c r="E3" s="54" t="str">
        <f>'Results by Polling Place'!E3</f>
        <v>NICHOL, Rhonda
(MLP/PLM)</v>
      </c>
      <c r="F3" s="55" t="str">
        <f>'Results by Polling Place'!F3</f>
        <v>OXENHAM, Logan
(NDP/NPD)</v>
      </c>
      <c r="G3" s="56" t="s">
        <v>38</v>
      </c>
      <c r="H3" s="56" t="s">
        <v>39</v>
      </c>
      <c r="I3" s="56" t="s">
        <v>40</v>
      </c>
      <c r="J3" s="56" t="s">
        <v>41</v>
      </c>
    </row>
    <row r="4" spans="1:10" x14ac:dyDescent="0.25">
      <c r="A4" s="17">
        <v>1</v>
      </c>
      <c r="B4" s="18"/>
      <c r="C4" s="40">
        <v>1</v>
      </c>
      <c r="D4" s="43">
        <v>47</v>
      </c>
      <c r="E4" s="46">
        <v>34</v>
      </c>
      <c r="F4" s="49">
        <v>79</v>
      </c>
      <c r="G4" s="19">
        <v>1</v>
      </c>
      <c r="H4" s="19">
        <v>0</v>
      </c>
      <c r="I4" s="19">
        <f>SUM(C4:H4)</f>
        <v>162</v>
      </c>
      <c r="J4" s="19">
        <v>508</v>
      </c>
    </row>
    <row r="5" spans="1:10" x14ac:dyDescent="0.25">
      <c r="A5" s="20">
        <v>2</v>
      </c>
      <c r="B5" s="21"/>
      <c r="C5" s="40">
        <v>3</v>
      </c>
      <c r="D5" s="43">
        <v>55</v>
      </c>
      <c r="E5" s="46">
        <v>25</v>
      </c>
      <c r="F5" s="49">
        <v>78</v>
      </c>
      <c r="G5" s="19">
        <v>0</v>
      </c>
      <c r="H5" s="19">
        <v>0</v>
      </c>
      <c r="I5" s="19">
        <f>SUM(C5:H5)</f>
        <v>161</v>
      </c>
      <c r="J5" s="19">
        <v>498</v>
      </c>
    </row>
    <row r="6" spans="1:10" x14ac:dyDescent="0.25">
      <c r="A6" s="20">
        <v>3</v>
      </c>
      <c r="B6" s="21"/>
      <c r="C6" s="40">
        <v>5</v>
      </c>
      <c r="D6" s="43">
        <v>39</v>
      </c>
      <c r="E6" s="46">
        <v>26</v>
      </c>
      <c r="F6" s="49">
        <v>49</v>
      </c>
      <c r="G6" s="19">
        <v>0</v>
      </c>
      <c r="H6" s="19">
        <v>0</v>
      </c>
      <c r="I6" s="19">
        <f>SUM(C6:H6)</f>
        <v>119</v>
      </c>
      <c r="J6" s="19">
        <v>316</v>
      </c>
    </row>
    <row r="7" spans="1:10" x14ac:dyDescent="0.25">
      <c r="A7" s="17">
        <v>4</v>
      </c>
      <c r="B7" s="21"/>
      <c r="C7" s="40">
        <v>0</v>
      </c>
      <c r="D7" s="43">
        <v>49</v>
      </c>
      <c r="E7" s="46">
        <v>16</v>
      </c>
      <c r="F7" s="49">
        <v>59</v>
      </c>
      <c r="G7" s="19">
        <v>1</v>
      </c>
      <c r="H7" s="19">
        <v>0</v>
      </c>
      <c r="I7" s="19">
        <f>SUM(C7:H7)</f>
        <v>125</v>
      </c>
      <c r="J7" s="19">
        <v>326</v>
      </c>
    </row>
    <row r="8" spans="1:10" x14ac:dyDescent="0.25">
      <c r="A8" s="20">
        <v>5</v>
      </c>
      <c r="B8" s="21"/>
      <c r="C8" s="40">
        <v>1</v>
      </c>
      <c r="D8" s="43">
        <v>32</v>
      </c>
      <c r="E8" s="46">
        <v>13</v>
      </c>
      <c r="F8" s="49">
        <v>30</v>
      </c>
      <c r="G8" s="19">
        <v>0</v>
      </c>
      <c r="H8" s="19">
        <v>0</v>
      </c>
      <c r="I8" s="19">
        <f>SUM(C8:H8)</f>
        <v>76</v>
      </c>
      <c r="J8" s="19">
        <v>196</v>
      </c>
    </row>
    <row r="9" spans="1:10" x14ac:dyDescent="0.25">
      <c r="A9" s="20">
        <v>6</v>
      </c>
      <c r="B9" s="21"/>
      <c r="C9" s="40">
        <v>2</v>
      </c>
      <c r="D9" s="43">
        <v>67</v>
      </c>
      <c r="E9" s="46">
        <v>31</v>
      </c>
      <c r="F9" s="49">
        <v>84</v>
      </c>
      <c r="G9" s="19">
        <v>0</v>
      </c>
      <c r="H9" s="19">
        <v>0</v>
      </c>
      <c r="I9" s="19">
        <f>SUM(C9:H9)</f>
        <v>184</v>
      </c>
      <c r="J9" s="19">
        <v>524</v>
      </c>
    </row>
    <row r="10" spans="1:10" x14ac:dyDescent="0.25">
      <c r="A10" s="17">
        <v>7</v>
      </c>
      <c r="B10" s="21"/>
      <c r="C10" s="40">
        <v>3</v>
      </c>
      <c r="D10" s="43">
        <v>65</v>
      </c>
      <c r="E10" s="46">
        <v>11</v>
      </c>
      <c r="F10" s="49">
        <v>65</v>
      </c>
      <c r="G10" s="19">
        <v>1</v>
      </c>
      <c r="H10" s="19">
        <v>1</v>
      </c>
      <c r="I10" s="19">
        <f>SUM(C10:H10)</f>
        <v>146</v>
      </c>
      <c r="J10" s="19">
        <v>472</v>
      </c>
    </row>
    <row r="11" spans="1:10" x14ac:dyDescent="0.25">
      <c r="A11" s="20">
        <v>8</v>
      </c>
      <c r="B11" s="21"/>
      <c r="C11" s="40">
        <v>4</v>
      </c>
      <c r="D11" s="43">
        <v>65</v>
      </c>
      <c r="E11" s="46">
        <v>24</v>
      </c>
      <c r="F11" s="49">
        <v>36</v>
      </c>
      <c r="G11" s="19">
        <v>1</v>
      </c>
      <c r="H11" s="19">
        <v>0</v>
      </c>
      <c r="I11" s="19">
        <f>SUM(C11:H11)</f>
        <v>130</v>
      </c>
      <c r="J11" s="19">
        <v>248</v>
      </c>
    </row>
    <row r="12" spans="1:10" x14ac:dyDescent="0.25">
      <c r="A12" s="20">
        <v>9</v>
      </c>
      <c r="B12" s="21"/>
      <c r="C12" s="40">
        <v>9</v>
      </c>
      <c r="D12" s="43">
        <v>75</v>
      </c>
      <c r="E12" s="46">
        <v>34</v>
      </c>
      <c r="F12" s="49">
        <v>52</v>
      </c>
      <c r="G12" s="19">
        <v>0</v>
      </c>
      <c r="H12" s="19">
        <v>0</v>
      </c>
      <c r="I12" s="19">
        <f>SUM(C12:H12)</f>
        <v>170</v>
      </c>
      <c r="J12" s="19">
        <v>306</v>
      </c>
    </row>
    <row r="13" spans="1:10" x14ac:dyDescent="0.25">
      <c r="A13" s="17">
        <v>10</v>
      </c>
      <c r="B13" s="21"/>
      <c r="C13" s="40">
        <v>2</v>
      </c>
      <c r="D13" s="43">
        <v>53</v>
      </c>
      <c r="E13" s="46">
        <v>29</v>
      </c>
      <c r="F13" s="49">
        <v>65</v>
      </c>
      <c r="G13" s="19">
        <v>0</v>
      </c>
      <c r="H13" s="19">
        <v>0</v>
      </c>
      <c r="I13" s="19">
        <f>SUM(C13:H13)</f>
        <v>149</v>
      </c>
      <c r="J13" s="19">
        <v>407</v>
      </c>
    </row>
    <row r="14" spans="1:10" x14ac:dyDescent="0.25">
      <c r="A14" s="20">
        <v>11</v>
      </c>
      <c r="B14" s="21"/>
      <c r="C14" s="40">
        <v>6</v>
      </c>
      <c r="D14" s="43">
        <v>54</v>
      </c>
      <c r="E14" s="46">
        <v>39</v>
      </c>
      <c r="F14" s="49">
        <v>78</v>
      </c>
      <c r="G14" s="19">
        <v>0</v>
      </c>
      <c r="H14" s="19">
        <v>1</v>
      </c>
      <c r="I14" s="19">
        <f>SUM(C14:H14)</f>
        <v>178</v>
      </c>
      <c r="J14" s="19">
        <v>454</v>
      </c>
    </row>
    <row r="15" spans="1:10" x14ac:dyDescent="0.25">
      <c r="A15" s="20">
        <v>12</v>
      </c>
      <c r="B15" s="21"/>
      <c r="C15" s="40">
        <v>5</v>
      </c>
      <c r="D15" s="43">
        <v>58</v>
      </c>
      <c r="E15" s="46">
        <v>32</v>
      </c>
      <c r="F15" s="49">
        <v>76</v>
      </c>
      <c r="G15" s="19">
        <v>0</v>
      </c>
      <c r="H15" s="19">
        <v>0</v>
      </c>
      <c r="I15" s="19">
        <f>SUM(C15:H15)</f>
        <v>171</v>
      </c>
      <c r="J15" s="19">
        <v>428</v>
      </c>
    </row>
    <row r="16" spans="1:10" x14ac:dyDescent="0.25">
      <c r="A16" s="17">
        <v>13</v>
      </c>
      <c r="B16" s="21"/>
      <c r="C16" s="40">
        <v>6</v>
      </c>
      <c r="D16" s="43">
        <v>42</v>
      </c>
      <c r="E16" s="46">
        <v>16</v>
      </c>
      <c r="F16" s="49">
        <v>75</v>
      </c>
      <c r="G16" s="19">
        <v>0</v>
      </c>
      <c r="H16" s="19">
        <v>0</v>
      </c>
      <c r="I16" s="19">
        <f>SUM(C16:H16)</f>
        <v>139</v>
      </c>
      <c r="J16" s="19">
        <v>406</v>
      </c>
    </row>
    <row r="17" spans="1:10" x14ac:dyDescent="0.25">
      <c r="A17" s="20">
        <v>14</v>
      </c>
      <c r="B17" s="21"/>
      <c r="C17" s="40">
        <v>3</v>
      </c>
      <c r="D17" s="43">
        <v>8</v>
      </c>
      <c r="E17" s="46">
        <v>1</v>
      </c>
      <c r="F17" s="49">
        <v>25</v>
      </c>
      <c r="G17" s="19">
        <v>0</v>
      </c>
      <c r="H17" s="19">
        <v>0</v>
      </c>
      <c r="I17" s="19">
        <f>SUM(C17:H17)</f>
        <v>37</v>
      </c>
      <c r="J17" s="19">
        <v>149</v>
      </c>
    </row>
    <row r="18" spans="1:10" x14ac:dyDescent="0.25">
      <c r="A18" s="20">
        <v>15</v>
      </c>
      <c r="B18" s="21"/>
      <c r="C18" s="40">
        <v>2</v>
      </c>
      <c r="D18" s="43">
        <v>54</v>
      </c>
      <c r="E18" s="46">
        <v>24</v>
      </c>
      <c r="F18" s="49">
        <v>65</v>
      </c>
      <c r="G18" s="19">
        <v>0</v>
      </c>
      <c r="H18" s="19">
        <v>0</v>
      </c>
      <c r="I18" s="19">
        <f>SUM(C18:H18)</f>
        <v>145</v>
      </c>
      <c r="J18" s="19">
        <v>412</v>
      </c>
    </row>
    <row r="19" spans="1:10" x14ac:dyDescent="0.25">
      <c r="A19" s="17">
        <v>16</v>
      </c>
      <c r="B19" s="21"/>
      <c r="C19" s="40">
        <v>6</v>
      </c>
      <c r="D19" s="43">
        <v>38</v>
      </c>
      <c r="E19" s="46">
        <v>21</v>
      </c>
      <c r="F19" s="49">
        <v>43</v>
      </c>
      <c r="G19" s="19">
        <v>0</v>
      </c>
      <c r="H19" s="19">
        <v>0</v>
      </c>
      <c r="I19" s="19">
        <f>SUM(C19:H19)</f>
        <v>108</v>
      </c>
      <c r="J19" s="19">
        <v>234</v>
      </c>
    </row>
    <row r="20" spans="1:10" x14ac:dyDescent="0.25">
      <c r="A20" s="20">
        <v>17</v>
      </c>
      <c r="B20" s="21"/>
      <c r="C20" s="40">
        <v>1</v>
      </c>
      <c r="D20" s="43">
        <v>30</v>
      </c>
      <c r="E20" s="46">
        <v>6</v>
      </c>
      <c r="F20" s="49">
        <v>53</v>
      </c>
      <c r="G20" s="19">
        <v>0</v>
      </c>
      <c r="H20" s="19">
        <v>1</v>
      </c>
      <c r="I20" s="19">
        <f>SUM(C20:H20)</f>
        <v>91</v>
      </c>
      <c r="J20" s="19">
        <v>204</v>
      </c>
    </row>
    <row r="21" spans="1:10" x14ac:dyDescent="0.25">
      <c r="A21" s="20">
        <v>18</v>
      </c>
      <c r="B21" s="21"/>
      <c r="C21" s="40">
        <v>2</v>
      </c>
      <c r="D21" s="43">
        <v>58</v>
      </c>
      <c r="E21" s="46">
        <v>20</v>
      </c>
      <c r="F21" s="49">
        <v>80</v>
      </c>
      <c r="G21" s="19">
        <v>0</v>
      </c>
      <c r="H21" s="19">
        <v>0</v>
      </c>
      <c r="I21" s="19">
        <f>SUM(C21:H21)</f>
        <v>160</v>
      </c>
      <c r="J21" s="19">
        <v>448</v>
      </c>
    </row>
    <row r="22" spans="1:10" x14ac:dyDescent="0.25">
      <c r="A22" s="17">
        <v>19</v>
      </c>
      <c r="B22" s="21"/>
      <c r="C22" s="40">
        <v>3</v>
      </c>
      <c r="D22" s="43">
        <v>61</v>
      </c>
      <c r="E22" s="46">
        <v>30</v>
      </c>
      <c r="F22" s="49">
        <v>67</v>
      </c>
      <c r="G22" s="19">
        <v>0</v>
      </c>
      <c r="H22" s="19">
        <v>3</v>
      </c>
      <c r="I22" s="19">
        <f>SUM(C22:H22)</f>
        <v>164</v>
      </c>
      <c r="J22" s="19">
        <v>414</v>
      </c>
    </row>
    <row r="23" spans="1:10" x14ac:dyDescent="0.25">
      <c r="A23" s="20">
        <v>20</v>
      </c>
      <c r="B23" s="22"/>
      <c r="C23" s="40">
        <v>4</v>
      </c>
      <c r="D23" s="43">
        <v>46</v>
      </c>
      <c r="E23" s="46">
        <v>19</v>
      </c>
      <c r="F23" s="49">
        <v>105</v>
      </c>
      <c r="G23" s="19">
        <v>0</v>
      </c>
      <c r="H23" s="19">
        <v>0</v>
      </c>
      <c r="I23" s="19">
        <f>SUM(C23:H23)</f>
        <v>174</v>
      </c>
      <c r="J23" s="19">
        <v>530</v>
      </c>
    </row>
    <row r="24" spans="1:10" x14ac:dyDescent="0.25">
      <c r="A24" s="20">
        <v>21</v>
      </c>
      <c r="B24" s="22"/>
      <c r="C24" s="40">
        <v>0</v>
      </c>
      <c r="D24" s="43">
        <v>49</v>
      </c>
      <c r="E24" s="46">
        <v>12</v>
      </c>
      <c r="F24" s="49">
        <v>54</v>
      </c>
      <c r="G24" s="19">
        <v>0</v>
      </c>
      <c r="H24" s="19">
        <v>1</v>
      </c>
      <c r="I24" s="19">
        <f>SUM(C24:H24)</f>
        <v>116</v>
      </c>
      <c r="J24" s="19">
        <v>464</v>
      </c>
    </row>
    <row r="25" spans="1:10" x14ac:dyDescent="0.25">
      <c r="A25" s="17">
        <v>22</v>
      </c>
      <c r="B25" s="22"/>
      <c r="C25" s="40">
        <v>6</v>
      </c>
      <c r="D25" s="43">
        <v>62</v>
      </c>
      <c r="E25" s="46">
        <v>35</v>
      </c>
      <c r="F25" s="49">
        <v>92</v>
      </c>
      <c r="G25" s="19">
        <v>1</v>
      </c>
      <c r="H25" s="19">
        <v>2</v>
      </c>
      <c r="I25" s="19">
        <f>SUM(C25:H25)</f>
        <v>198</v>
      </c>
      <c r="J25" s="19">
        <v>455</v>
      </c>
    </row>
    <row r="26" spans="1:10" x14ac:dyDescent="0.25">
      <c r="A26" s="20">
        <v>23</v>
      </c>
      <c r="B26" s="21"/>
      <c r="C26" s="40">
        <v>2</v>
      </c>
      <c r="D26" s="43">
        <v>62</v>
      </c>
      <c r="E26" s="46">
        <v>24</v>
      </c>
      <c r="F26" s="49">
        <v>46</v>
      </c>
      <c r="G26" s="19">
        <v>0</v>
      </c>
      <c r="H26" s="19">
        <v>0</v>
      </c>
      <c r="I26" s="19">
        <f>SUM(C26:H26)</f>
        <v>134</v>
      </c>
      <c r="J26" s="19">
        <v>475</v>
      </c>
    </row>
    <row r="27" spans="1:10" x14ac:dyDescent="0.25">
      <c r="A27" s="20">
        <v>24</v>
      </c>
      <c r="B27" s="21"/>
      <c r="C27" s="40">
        <v>1</v>
      </c>
      <c r="D27" s="43">
        <v>16</v>
      </c>
      <c r="E27" s="46">
        <v>6</v>
      </c>
      <c r="F27" s="49">
        <v>25</v>
      </c>
      <c r="G27" s="19">
        <v>0</v>
      </c>
      <c r="H27" s="19">
        <v>0</v>
      </c>
      <c r="I27" s="19">
        <f>SUM(C27:H27)</f>
        <v>48</v>
      </c>
      <c r="J27" s="19">
        <v>109</v>
      </c>
    </row>
    <row r="28" spans="1:10" x14ac:dyDescent="0.25">
      <c r="A28" s="17">
        <v>25</v>
      </c>
      <c r="B28" s="21"/>
      <c r="C28" s="40">
        <v>0</v>
      </c>
      <c r="D28" s="43">
        <v>77</v>
      </c>
      <c r="E28" s="46">
        <v>24</v>
      </c>
      <c r="F28" s="49">
        <v>58</v>
      </c>
      <c r="G28" s="19">
        <v>0</v>
      </c>
      <c r="H28" s="19">
        <v>0</v>
      </c>
      <c r="I28" s="19">
        <f>SUM(C28:H28)</f>
        <v>159</v>
      </c>
      <c r="J28" s="19">
        <v>499</v>
      </c>
    </row>
    <row r="29" spans="1:10" x14ac:dyDescent="0.25">
      <c r="A29" s="20">
        <v>26</v>
      </c>
      <c r="B29" s="21"/>
      <c r="C29" s="40">
        <v>0</v>
      </c>
      <c r="D29" s="43">
        <v>39</v>
      </c>
      <c r="E29" s="46">
        <v>17</v>
      </c>
      <c r="F29" s="49">
        <v>54</v>
      </c>
      <c r="G29" s="19">
        <v>0</v>
      </c>
      <c r="H29" s="19">
        <v>0</v>
      </c>
      <c r="I29" s="19">
        <f>SUM(C29:H29)</f>
        <v>110</v>
      </c>
      <c r="J29" s="19">
        <v>413</v>
      </c>
    </row>
    <row r="30" spans="1:10" x14ac:dyDescent="0.25">
      <c r="A30" s="20">
        <v>27</v>
      </c>
      <c r="B30" s="22"/>
      <c r="C30" s="40">
        <v>2</v>
      </c>
      <c r="D30" s="43">
        <v>54</v>
      </c>
      <c r="E30" s="46">
        <v>29</v>
      </c>
      <c r="F30" s="49">
        <v>26</v>
      </c>
      <c r="G30" s="19">
        <v>0</v>
      </c>
      <c r="H30" s="19">
        <v>2</v>
      </c>
      <c r="I30" s="19">
        <f>SUM(C30:H30)</f>
        <v>113</v>
      </c>
      <c r="J30" s="19">
        <v>400</v>
      </c>
    </row>
    <row r="31" spans="1:10" x14ac:dyDescent="0.25">
      <c r="A31" s="17">
        <v>28</v>
      </c>
      <c r="B31" s="22"/>
      <c r="C31" s="40">
        <v>3</v>
      </c>
      <c r="D31" s="43">
        <v>41</v>
      </c>
      <c r="E31" s="46">
        <v>24</v>
      </c>
      <c r="F31" s="49">
        <v>45</v>
      </c>
      <c r="G31" s="19">
        <v>0</v>
      </c>
      <c r="H31" s="19">
        <v>0</v>
      </c>
      <c r="I31" s="19">
        <f>SUM(C31:H31)</f>
        <v>113</v>
      </c>
      <c r="J31" s="19">
        <v>268</v>
      </c>
    </row>
    <row r="32" spans="1:10" x14ac:dyDescent="0.25">
      <c r="A32" s="20">
        <v>29</v>
      </c>
      <c r="B32" s="22"/>
      <c r="C32" s="40">
        <v>1</v>
      </c>
      <c r="D32" s="43">
        <v>55</v>
      </c>
      <c r="E32" s="46">
        <v>22</v>
      </c>
      <c r="F32" s="49">
        <v>35</v>
      </c>
      <c r="G32" s="19">
        <v>0</v>
      </c>
      <c r="H32" s="19">
        <v>0</v>
      </c>
      <c r="I32" s="19">
        <f>SUM(C32:H32)</f>
        <v>113</v>
      </c>
      <c r="J32" s="19">
        <v>228</v>
      </c>
    </row>
    <row r="33" spans="1:10" x14ac:dyDescent="0.25">
      <c r="A33" s="20">
        <v>30</v>
      </c>
      <c r="B33" s="22"/>
      <c r="C33" s="40">
        <v>1</v>
      </c>
      <c r="D33" s="43">
        <v>51</v>
      </c>
      <c r="E33" s="46">
        <v>12</v>
      </c>
      <c r="F33" s="49">
        <v>55</v>
      </c>
      <c r="G33" s="19">
        <v>0</v>
      </c>
      <c r="H33" s="19">
        <v>0</v>
      </c>
      <c r="I33" s="19">
        <f>SUM(C33:H33)</f>
        <v>119</v>
      </c>
      <c r="J33" s="19">
        <v>492</v>
      </c>
    </row>
    <row r="34" spans="1:10" x14ac:dyDescent="0.25">
      <c r="A34" s="17">
        <v>31</v>
      </c>
      <c r="B34" s="22"/>
      <c r="C34" s="40">
        <v>3</v>
      </c>
      <c r="D34" s="43">
        <v>61</v>
      </c>
      <c r="E34" s="46">
        <v>20</v>
      </c>
      <c r="F34" s="49">
        <v>63</v>
      </c>
      <c r="G34" s="19">
        <v>0</v>
      </c>
      <c r="H34" s="19">
        <v>1</v>
      </c>
      <c r="I34" s="19">
        <f>SUM(C34:H34)</f>
        <v>148</v>
      </c>
      <c r="J34" s="19">
        <v>454</v>
      </c>
    </row>
    <row r="35" spans="1:10" x14ac:dyDescent="0.25">
      <c r="A35" s="20">
        <v>32</v>
      </c>
      <c r="B35" s="22"/>
      <c r="C35" s="40">
        <v>4</v>
      </c>
      <c r="D35" s="43">
        <v>53</v>
      </c>
      <c r="E35" s="46">
        <v>20</v>
      </c>
      <c r="F35" s="49">
        <v>49</v>
      </c>
      <c r="G35" s="19">
        <v>0</v>
      </c>
      <c r="H35" s="19">
        <v>1</v>
      </c>
      <c r="I35" s="19">
        <f>SUM(C35:H35)</f>
        <v>127</v>
      </c>
      <c r="J35" s="19">
        <v>476</v>
      </c>
    </row>
    <row r="36" spans="1:10" x14ac:dyDescent="0.25">
      <c r="A36" s="20">
        <v>33</v>
      </c>
      <c r="B36" s="21"/>
      <c r="C36" s="40">
        <v>8</v>
      </c>
      <c r="D36" s="43">
        <v>64</v>
      </c>
      <c r="E36" s="46">
        <v>24</v>
      </c>
      <c r="F36" s="49">
        <v>62</v>
      </c>
      <c r="G36" s="19">
        <v>2</v>
      </c>
      <c r="H36" s="19">
        <v>0</v>
      </c>
      <c r="I36" s="19">
        <f>SUM(C36:H36)</f>
        <v>160</v>
      </c>
      <c r="J36" s="19">
        <v>467</v>
      </c>
    </row>
    <row r="37" spans="1:10" x14ac:dyDescent="0.25">
      <c r="A37" s="17">
        <v>34</v>
      </c>
      <c r="B37" s="21"/>
      <c r="C37" s="40">
        <v>3</v>
      </c>
      <c r="D37" s="43">
        <v>73</v>
      </c>
      <c r="E37" s="46">
        <v>20</v>
      </c>
      <c r="F37" s="49">
        <v>41</v>
      </c>
      <c r="G37" s="19">
        <v>0</v>
      </c>
      <c r="H37" s="19">
        <v>0</v>
      </c>
      <c r="I37" s="19">
        <f>SUM(C37:H37)</f>
        <v>137</v>
      </c>
      <c r="J37" s="19">
        <v>490</v>
      </c>
    </row>
    <row r="38" spans="1:10" x14ac:dyDescent="0.25">
      <c r="A38" s="20">
        <v>35</v>
      </c>
      <c r="B38" s="21"/>
      <c r="C38" s="40">
        <v>3</v>
      </c>
      <c r="D38" s="43">
        <v>39</v>
      </c>
      <c r="E38" s="46">
        <v>20</v>
      </c>
      <c r="F38" s="49">
        <v>52</v>
      </c>
      <c r="G38" s="19">
        <v>1</v>
      </c>
      <c r="H38" s="19">
        <v>1</v>
      </c>
      <c r="I38" s="19">
        <f>SUM(C38:H38)</f>
        <v>116</v>
      </c>
      <c r="J38" s="19">
        <v>481</v>
      </c>
    </row>
    <row r="39" spans="1:10" x14ac:dyDescent="0.25">
      <c r="A39" s="20">
        <v>36</v>
      </c>
      <c r="B39" s="21"/>
      <c r="C39" s="40">
        <v>4</v>
      </c>
      <c r="D39" s="43">
        <v>51</v>
      </c>
      <c r="E39" s="46">
        <v>26</v>
      </c>
      <c r="F39" s="49">
        <v>67</v>
      </c>
      <c r="G39" s="19">
        <v>0</v>
      </c>
      <c r="H39" s="19">
        <v>0</v>
      </c>
      <c r="I39" s="19">
        <f>SUM(C39:H39)</f>
        <v>148</v>
      </c>
      <c r="J39" s="19">
        <v>476</v>
      </c>
    </row>
    <row r="40" spans="1:10" x14ac:dyDescent="0.25">
      <c r="A40" s="17">
        <v>37</v>
      </c>
      <c r="B40" s="21"/>
      <c r="C40" s="40">
        <v>5</v>
      </c>
      <c r="D40" s="43">
        <v>65</v>
      </c>
      <c r="E40" s="46">
        <v>27</v>
      </c>
      <c r="F40" s="49">
        <v>71</v>
      </c>
      <c r="G40" s="19">
        <v>0</v>
      </c>
      <c r="H40" s="19">
        <v>1</v>
      </c>
      <c r="I40" s="19">
        <f>SUM(C40:H40)</f>
        <v>169</v>
      </c>
      <c r="J40" s="19">
        <v>525</v>
      </c>
    </row>
    <row r="41" spans="1:10" x14ac:dyDescent="0.25">
      <c r="A41" s="20">
        <v>38</v>
      </c>
      <c r="B41" s="21"/>
      <c r="C41" s="40">
        <v>3</v>
      </c>
      <c r="D41" s="43">
        <v>35</v>
      </c>
      <c r="E41" s="46">
        <v>25</v>
      </c>
      <c r="F41" s="49">
        <v>68</v>
      </c>
      <c r="G41" s="19">
        <v>0</v>
      </c>
      <c r="H41" s="19">
        <v>0</v>
      </c>
      <c r="I41" s="19">
        <f>SUM(C41:H41)</f>
        <v>131</v>
      </c>
      <c r="J41" s="19">
        <v>504</v>
      </c>
    </row>
    <row r="42" spans="1:10" x14ac:dyDescent="0.25">
      <c r="A42" s="20">
        <v>39</v>
      </c>
      <c r="B42" s="21"/>
      <c r="C42" s="40">
        <v>4</v>
      </c>
      <c r="D42" s="43">
        <v>32</v>
      </c>
      <c r="E42" s="46">
        <v>11</v>
      </c>
      <c r="F42" s="49">
        <v>64</v>
      </c>
      <c r="G42" s="19">
        <v>1</v>
      </c>
      <c r="H42" s="19">
        <v>0</v>
      </c>
      <c r="I42" s="19">
        <f>SUM(C42:H42)</f>
        <v>112</v>
      </c>
      <c r="J42" s="19">
        <v>489</v>
      </c>
    </row>
    <row r="43" spans="1:10" x14ac:dyDescent="0.25">
      <c r="A43" s="17">
        <v>40</v>
      </c>
      <c r="B43" s="21"/>
      <c r="C43" s="40">
        <v>3</v>
      </c>
      <c r="D43" s="43">
        <v>55</v>
      </c>
      <c r="E43" s="46">
        <v>20</v>
      </c>
      <c r="F43" s="49">
        <v>73</v>
      </c>
      <c r="G43" s="19">
        <v>0</v>
      </c>
      <c r="H43" s="19">
        <v>1</v>
      </c>
      <c r="I43" s="19">
        <f>SUM(C43:H43)</f>
        <v>152</v>
      </c>
      <c r="J43" s="19">
        <v>526</v>
      </c>
    </row>
    <row r="44" spans="1:10" x14ac:dyDescent="0.25">
      <c r="A44" s="20">
        <v>41</v>
      </c>
      <c r="B44" s="23"/>
      <c r="C44" s="40">
        <v>3</v>
      </c>
      <c r="D44" s="43">
        <v>70</v>
      </c>
      <c r="E44" s="46">
        <v>15</v>
      </c>
      <c r="F44" s="49">
        <v>65</v>
      </c>
      <c r="G44" s="19">
        <v>0</v>
      </c>
      <c r="H44" s="19">
        <v>0</v>
      </c>
      <c r="I44" s="19">
        <f>SUM(C44:H44)</f>
        <v>153</v>
      </c>
      <c r="J44" s="19">
        <v>486</v>
      </c>
    </row>
    <row r="45" spans="1:10" x14ac:dyDescent="0.25">
      <c r="A45" s="20">
        <v>42</v>
      </c>
      <c r="B45" s="24"/>
      <c r="C45" s="40">
        <v>0</v>
      </c>
      <c r="D45" s="43">
        <v>50</v>
      </c>
      <c r="E45" s="46">
        <v>14</v>
      </c>
      <c r="F45" s="49">
        <v>55</v>
      </c>
      <c r="G45" s="19">
        <v>0</v>
      </c>
      <c r="H45" s="19">
        <v>2</v>
      </c>
      <c r="I45" s="19">
        <f>SUM(C45:H45)</f>
        <v>121</v>
      </c>
      <c r="J45" s="19">
        <v>420</v>
      </c>
    </row>
    <row r="46" spans="1:10" x14ac:dyDescent="0.25">
      <c r="A46" s="17">
        <v>43</v>
      </c>
      <c r="B46" s="24"/>
      <c r="C46" s="40">
        <v>7</v>
      </c>
      <c r="D46" s="43">
        <v>47</v>
      </c>
      <c r="E46" s="46">
        <v>18</v>
      </c>
      <c r="F46" s="49">
        <v>58</v>
      </c>
      <c r="G46" s="19">
        <v>0</v>
      </c>
      <c r="H46" s="19">
        <v>2</v>
      </c>
      <c r="I46" s="19">
        <f>SUM(C46:H46)</f>
        <v>132</v>
      </c>
      <c r="J46" s="19">
        <v>407</v>
      </c>
    </row>
    <row r="47" spans="1:10" x14ac:dyDescent="0.25">
      <c r="A47" s="20">
        <v>44</v>
      </c>
      <c r="B47" s="24"/>
      <c r="C47" s="40">
        <v>4</v>
      </c>
      <c r="D47" s="43">
        <v>101</v>
      </c>
      <c r="E47" s="46">
        <v>27</v>
      </c>
      <c r="F47" s="49">
        <v>30</v>
      </c>
      <c r="G47" s="19">
        <v>0</v>
      </c>
      <c r="H47" s="19">
        <v>0</v>
      </c>
      <c r="I47" s="19">
        <f>SUM(C47:H47)</f>
        <v>162</v>
      </c>
      <c r="J47" s="19">
        <v>422</v>
      </c>
    </row>
    <row r="48" spans="1:10" x14ac:dyDescent="0.25">
      <c r="A48" s="25" t="s">
        <v>32</v>
      </c>
      <c r="B48" s="26"/>
      <c r="C48" s="40">
        <v>0</v>
      </c>
      <c r="D48" s="43">
        <v>4</v>
      </c>
      <c r="E48" s="46">
        <v>9</v>
      </c>
      <c r="F48" s="49">
        <v>11</v>
      </c>
      <c r="G48" s="19">
        <v>0</v>
      </c>
      <c r="H48" s="19">
        <v>0</v>
      </c>
      <c r="I48" s="19">
        <f>SUM(C48:H48)</f>
        <v>24</v>
      </c>
      <c r="J48" s="19">
        <v>0</v>
      </c>
    </row>
    <row r="49" spans="1:10" x14ac:dyDescent="0.25">
      <c r="A49" s="25" t="s">
        <v>34</v>
      </c>
      <c r="B49" s="26"/>
      <c r="C49" s="40">
        <v>20</v>
      </c>
      <c r="D49" s="43">
        <v>415</v>
      </c>
      <c r="E49" s="46">
        <v>165</v>
      </c>
      <c r="F49" s="49">
        <v>588</v>
      </c>
      <c r="G49" s="19">
        <v>0</v>
      </c>
      <c r="H49" s="19">
        <v>4</v>
      </c>
      <c r="I49" s="19">
        <f>SUM(C49:H49)</f>
        <v>1192</v>
      </c>
      <c r="J49" s="19">
        <v>0</v>
      </c>
    </row>
    <row r="50" spans="1:10" x14ac:dyDescent="0.25">
      <c r="A50" s="25" t="s">
        <v>35</v>
      </c>
      <c r="B50" s="26"/>
      <c r="C50" s="40">
        <v>38</v>
      </c>
      <c r="D50" s="43">
        <v>1505</v>
      </c>
      <c r="E50" s="46">
        <v>499</v>
      </c>
      <c r="F50" s="49">
        <v>1570</v>
      </c>
      <c r="G50" s="19">
        <v>4</v>
      </c>
      <c r="H50" s="19">
        <v>4</v>
      </c>
      <c r="I50" s="19">
        <f>SUM(C50:H50)</f>
        <v>3620</v>
      </c>
      <c r="J50" s="19">
        <v>0</v>
      </c>
    </row>
    <row r="51" spans="1:10" x14ac:dyDescent="0.25">
      <c r="A51" s="27" t="s">
        <v>2</v>
      </c>
      <c r="B51" s="28"/>
      <c r="C51" s="40">
        <v>0</v>
      </c>
      <c r="D51" s="43">
        <v>30</v>
      </c>
      <c r="E51" s="46">
        <v>16</v>
      </c>
      <c r="F51" s="49">
        <v>31</v>
      </c>
      <c r="G51" s="19">
        <v>0</v>
      </c>
      <c r="H51" s="19">
        <v>0</v>
      </c>
      <c r="I51" s="19">
        <f>SUM(C51:H51)</f>
        <v>77</v>
      </c>
      <c r="J51" s="19">
        <v>0</v>
      </c>
    </row>
    <row r="52" spans="1:10" ht="30" customHeight="1" x14ac:dyDescent="0.25">
      <c r="A52" s="27" t="s">
        <v>9</v>
      </c>
      <c r="B52" s="28"/>
      <c r="C52" s="40">
        <v>9</v>
      </c>
      <c r="D52" s="43">
        <v>146</v>
      </c>
      <c r="E52" s="46">
        <v>64</v>
      </c>
      <c r="F52" s="49">
        <v>287</v>
      </c>
      <c r="G52" s="19">
        <v>0</v>
      </c>
      <c r="H52" s="19">
        <v>1</v>
      </c>
      <c r="I52" s="19">
        <f>SUM(C52:H52)</f>
        <v>507</v>
      </c>
      <c r="J52" s="19">
        <v>0</v>
      </c>
    </row>
    <row r="53" spans="1:10" ht="30" customHeight="1" x14ac:dyDescent="0.25">
      <c r="A53" s="29" t="s">
        <v>10</v>
      </c>
      <c r="B53" s="30"/>
      <c r="C53" s="40">
        <v>0</v>
      </c>
      <c r="D53" s="43">
        <v>8</v>
      </c>
      <c r="E53" s="46">
        <v>0</v>
      </c>
      <c r="F53" s="49">
        <v>8</v>
      </c>
      <c r="G53" s="19">
        <v>0</v>
      </c>
      <c r="H53" s="19">
        <v>0</v>
      </c>
      <c r="I53" s="19">
        <f>SUM(C53:H53)</f>
        <v>16</v>
      </c>
      <c r="J53" s="19">
        <v>0</v>
      </c>
    </row>
    <row r="54" spans="1:10" x14ac:dyDescent="0.25">
      <c r="A54" s="37" t="s">
        <v>1</v>
      </c>
      <c r="B54" s="37"/>
      <c r="C54" s="38">
        <f>SUM(C4:C53)</f>
        <v>205</v>
      </c>
      <c r="D54" s="41">
        <f>SUM(D4:D53)</f>
        <v>4406</v>
      </c>
      <c r="E54" s="44">
        <f>SUM(E4:E53)</f>
        <v>1696</v>
      </c>
      <c r="F54" s="47">
        <f>SUM(F4:F53)</f>
        <v>5067</v>
      </c>
      <c r="G54" s="36">
        <f>SUM(G4:G53)</f>
        <v>13</v>
      </c>
      <c r="H54" s="36">
        <f>SUM(H4:H53)</f>
        <v>29</v>
      </c>
      <c r="I54" s="36">
        <f>SUM(I4:I53)</f>
        <v>11416</v>
      </c>
      <c r="J54" s="36">
        <f>SUM(J4:J53)</f>
        <v>17906</v>
      </c>
    </row>
  </sheetData>
  <mergeCells count="10">
    <mergeCell ref="A1:J1"/>
    <mergeCell ref="A3:B3"/>
    <mergeCell ref="A54:B54"/>
    <mergeCell ref="A2:J2"/>
    <mergeCell ref="A51:B51"/>
    <mergeCell ref="A52:B52"/>
    <mergeCell ref="A53:B53"/>
    <mergeCell ref="A48:B48"/>
    <mergeCell ref="A49:B49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 by Polling Place</vt:lpstr>
      <vt:lpstr>Results by Voting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2023-10-13T16:48:18Z</cp:lastPrinted>
  <dcterms:created xsi:type="dcterms:W3CDTF">2022-12-01T22:35:39Z</dcterms:created>
  <dcterms:modified xsi:type="dcterms:W3CDTF">2024-03-20T16:24:14Z</dcterms:modified>
</cp:coreProperties>
</file>